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5555" windowHeight="10365"/>
  </bookViews>
  <sheets>
    <sheet name="Приложение №4" sheetId="1" r:id="rId1"/>
  </sheets>
  <definedNames>
    <definedName name="_xlnm.Print_Titles" localSheetId="0">'Приложение №4'!$7:$8</definedName>
    <definedName name="_xlnm.Print_Area" localSheetId="0">'Приложение №4'!$A$1:$L$42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0" i="1" l="1"/>
  <c r="L20" i="1"/>
  <c r="J20" i="1"/>
  <c r="K16" i="1" l="1"/>
  <c r="L16" i="1"/>
  <c r="J16" i="1"/>
  <c r="L30" i="1" l="1"/>
  <c r="L29" i="1" s="1"/>
  <c r="L27" i="1"/>
  <c r="L26" i="1" s="1"/>
  <c r="L40" i="1"/>
  <c r="K34" i="1" l="1"/>
  <c r="L34" i="1"/>
  <c r="J34" i="1"/>
  <c r="J27" i="1"/>
  <c r="J26" i="1" s="1"/>
  <c r="L19" i="1"/>
  <c r="J19" i="1"/>
  <c r="K19" i="1"/>
  <c r="L15" i="1"/>
  <c r="J15" i="1"/>
  <c r="K15" i="1"/>
  <c r="K12" i="1"/>
  <c r="L12" i="1"/>
  <c r="J12" i="1"/>
  <c r="K10" i="1"/>
  <c r="L10" i="1"/>
  <c r="J10" i="1"/>
  <c r="L36" i="1" l="1"/>
  <c r="L33" i="1" s="1"/>
  <c r="K36" i="1" l="1"/>
  <c r="J36" i="1" l="1"/>
  <c r="L39" i="1" l="1"/>
  <c r="L32" i="1" s="1"/>
  <c r="J40" i="1"/>
  <c r="J39" i="1" s="1"/>
  <c r="L9" i="1" l="1"/>
  <c r="L25" i="1"/>
  <c r="J14" i="1"/>
  <c r="J33" i="1"/>
  <c r="J32" i="1" s="1"/>
  <c r="K14" i="1"/>
  <c r="J9" i="1"/>
  <c r="K33" i="1"/>
  <c r="K32" i="1" s="1"/>
  <c r="L14" i="1"/>
  <c r="K9" i="1"/>
  <c r="L42" i="1" l="1"/>
  <c r="J30" i="1" l="1"/>
  <c r="J29" i="1" s="1"/>
  <c r="J25" i="1" s="1"/>
  <c r="J42" i="1" l="1"/>
</calcChain>
</file>

<file path=xl/sharedStrings.xml><?xml version="1.0" encoding="utf-8"?>
<sst xmlns="http://schemas.openxmlformats.org/spreadsheetml/2006/main" count="336" uniqueCount="79">
  <si>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</si>
  <si>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</si>
  <si>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</si>
  <si>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Адми-нистра-тор</t>
  </si>
  <si>
    <t>Группа</t>
  </si>
  <si>
    <t>Под-группа</t>
  </si>
  <si>
    <t>Статья</t>
  </si>
  <si>
    <t>Под-статья</t>
  </si>
  <si>
    <t>Вид</t>
  </si>
  <si>
    <t>Классификация операций сектора государ-ственного управления</t>
  </si>
  <si>
    <t>Кредиты кредитных организаций в валюте Российской Федерации</t>
  </si>
  <si>
    <t>808</t>
  </si>
  <si>
    <t>01</t>
  </si>
  <si>
    <t>02</t>
  </si>
  <si>
    <t>00</t>
  </si>
  <si>
    <t>0000</t>
  </si>
  <si>
    <t>000</t>
  </si>
  <si>
    <t>700</t>
  </si>
  <si>
    <t>710</t>
  </si>
  <si>
    <t>Погашение кредитов, предоставленных кредитными организациями в валюте Российской Федерации</t>
  </si>
  <si>
    <t>800</t>
  </si>
  <si>
    <t>810</t>
  </si>
  <si>
    <t>03</t>
  </si>
  <si>
    <t>Погашение бюджетом субъекта Российской Федерации бюджетных кредитов на пополнение остатков средств на счетах бюджетов субъектов Российской Федерации</t>
  </si>
  <si>
    <t>Изменение остатков средств на счетах по учету средств бюджетов</t>
  </si>
  <si>
    <t>05</t>
  </si>
  <si>
    <t>х</t>
  </si>
  <si>
    <t>Увеличение остатков средств бюджетов</t>
  </si>
  <si>
    <t>500</t>
  </si>
  <si>
    <t>Увеличение прочих остатков средств бюджетов</t>
  </si>
  <si>
    <t>Увеличение прочих остатков денежных средств бюджетов субъектов Российской Федерации</t>
  </si>
  <si>
    <t>510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</si>
  <si>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</si>
  <si>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</si>
  <si>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</si>
  <si>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 субъектов Российской Федерации</t>
  </si>
  <si>
    <t>610</t>
  </si>
  <si>
    <t>Иные источники внутреннего финансирования дефицитов бюджетов</t>
  </si>
  <si>
    <t>06</t>
  </si>
  <si>
    <t>Бюджетные кредиты, предоставленные внутри страны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</si>
  <si>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</si>
  <si>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</si>
  <si>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540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</si>
  <si>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</si>
  <si>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</si>
  <si>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</si>
  <si>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</si>
  <si>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ВНУТРЕННЕГО ФИНАНСИРОВАНИЯ ДЕФИЦИТОВ БЮДЖЕТОВ</t>
  </si>
  <si>
    <t>Операции по управлению остатками средств на единых счетах бюджетов</t>
  </si>
  <si>
    <t>10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</si>
  <si>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</si>
  <si>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550</t>
  </si>
  <si>
    <t>рублей</t>
  </si>
  <si>
    <t xml:space="preserve"> Исполнено </t>
  </si>
  <si>
    <t xml:space="preserve">               к Закону Мурманской области</t>
  </si>
  <si>
    <t xml:space="preserve">               Приложение 4</t>
  </si>
  <si>
    <t>Элемент</t>
  </si>
  <si>
    <t>Привлечение кредитов от кредитных организаций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</si>
  <si>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</si>
  <si>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Получение бюджетом субъекта Российской Федерации бюджетных кредитов, предоставленных из федерального бюджета в валюте Российской Федерации на финансовое обеспечение реализации инфраструктурных проектов</t>
  </si>
  <si>
    <t>2700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</si>
  <si>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</si>
  <si>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</si>
  <si>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</si>
  <si>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</si>
  <si>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</si>
  <si>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бюджетом субъекта Российской Федерации бюджетных кредитов на пополнение остатков средств на счетах бюджетов субъектов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</si>
  <si>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</si>
  <si>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</si>
  <si>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 xml:space="preserve">               "Об исполнении областного бюджета 
               за 2025 год"</t>
  </si>
  <si>
    <t xml:space="preserve">Источники финансирования дефицита областного бюджета за 2025 год 
по кодам классификации источников финансирования дефицитов бюджетов </t>
  </si>
  <si>
    <t>Утверждено Законом Мурманской области 
"Об областном бюджете 
на 2025 год и на плановый период 2026 и 2027 годов"</t>
  </si>
  <si>
    <t>5200</t>
  </si>
  <si>
    <t>Погашение бюджетом субъекта Российской Федерации бюджетных кредитов, предоставленных из федерального бюджета в валюте Российской Федерации на финансовое обеспечение реализации инфраструктурных проектов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</si>
  <si>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</si>
  <si>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5700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</si>
  <si>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</si>
  <si>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5800</t>
  </si>
  <si>
    <t xml:space="preserve"> Сводная бюджетная роспись областного бюджета за 2025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</si>
</sst>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9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4" fontId="7" fillId="0" borderId="4">
      <alignment horizontal="right"/>
    </xf>
    <xf numFmtId="4" fontId="7" fillId="0" borderId="5">
      <alignment horizontal="right"/>
    </xf>
    <xf numFmtId="4" fontId="7" fillId="0" borderId="4">
      <alignment horizontal="right"/>
    </xf>
    <xf numFmtId="43" fontId="13" fillId="0" borderId="0" applyFont="0" applyFill="0" applyBorder="0" applyAlignment="0" applyProtection="0"/>
  </cellStyleXfs>
  <cellXfs count="61">
    <xf numFmtId="0" fontId="0" fillId="0" borderId="0" xfId="0"/>
    <xf numFmtId="4" fontId="5" fillId="0" borderId="0" xfId="0" applyNumberFormat="1" applyFont="1" applyFill="1" applyBorder="1" applyAlignment="1">
      <alignment horizontal="right" vertical="center" wrapText="1"/>
    </xf>
    <xf numFmtId="0" fontId="11" fillId="0" borderId="0" xfId="1" quotePrefix="1" applyFont="1" applyFill="1" applyAlignment="1">
      <alignment vertical="center" wrapText="1"/>
    </xf>
    <xf numFmtId="49" fontId="11" fillId="0" borderId="0" xfId="1" quotePrefix="1" applyNumberFormat="1" applyFont="1" applyFill="1" applyAlignment="1">
      <alignment horizontal="center" vertical="center" wrapText="1"/>
    </xf>
    <xf numFmtId="0" fontId="11" fillId="0" borderId="0" xfId="1" applyFont="1" applyFill="1" applyAlignment="1">
      <alignment vertical="center" wrapText="1"/>
    </xf>
    <xf numFmtId="4" fontId="6" fillId="0" borderId="0" xfId="19" applyNumberFormat="1" applyFont="1" applyFill="1" applyAlignment="1">
      <alignment vertical="center"/>
    </xf>
    <xf numFmtId="4" fontId="6" fillId="0" borderId="0" xfId="1" applyNumberFormat="1" applyFont="1" applyFill="1" applyAlignment="1">
      <alignment vertical="center" wrapText="1"/>
    </xf>
    <xf numFmtId="0" fontId="6" fillId="0" borderId="0" xfId="19" applyFont="1" applyFill="1" applyAlignment="1">
      <alignment vertical="center"/>
    </xf>
    <xf numFmtId="0" fontId="6" fillId="0" borderId="0" xfId="19" applyFont="1" applyFill="1" applyAlignment="1">
      <alignment horizontal="left" vertical="center"/>
    </xf>
    <xf numFmtId="0" fontId="12" fillId="0" borderId="0" xfId="1" quotePrefix="1" applyFont="1" applyFill="1" applyAlignment="1">
      <alignment vertical="center" wrapText="1"/>
    </xf>
    <xf numFmtId="0" fontId="9" fillId="0" borderId="0" xfId="21" applyFont="1" applyFill="1" applyAlignment="1">
      <alignment horizontal="center" vertical="center" wrapText="1"/>
    </xf>
    <xf numFmtId="49" fontId="9" fillId="0" borderId="1" xfId="28" quotePrefix="1" applyNumberFormat="1" applyFont="1" applyFill="1" applyBorder="1" applyAlignment="1">
      <alignment horizontal="center" vertical="center" wrapText="1"/>
    </xf>
    <xf numFmtId="49" fontId="9" fillId="0" borderId="1" xfId="30" quotePrefix="1" applyNumberFormat="1" applyFont="1" applyFill="1" applyBorder="1" applyAlignment="1">
      <alignment horizontal="center" vertical="center" wrapText="1"/>
    </xf>
    <xf numFmtId="49" fontId="9" fillId="0" borderId="1" xfId="2" quotePrefix="1" applyNumberFormat="1" applyFont="1" applyFill="1" applyBorder="1" applyAlignment="1">
      <alignment horizontal="center" vertical="center" wrapText="1"/>
    </xf>
    <xf numFmtId="49" fontId="9" fillId="0" borderId="1" xfId="4" quotePrefix="1" applyNumberFormat="1" applyFont="1" applyFill="1" applyBorder="1" applyAlignment="1">
      <alignment horizontal="center" vertical="center" wrapText="1"/>
    </xf>
    <xf numFmtId="49" fontId="9" fillId="0" borderId="1" xfId="6" quotePrefix="1" applyNumberFormat="1" applyFont="1" applyFill="1" applyBorder="1" applyAlignment="1">
      <alignment horizontal="center" vertical="center" wrapText="1"/>
    </xf>
    <xf numFmtId="49" fontId="9" fillId="0" borderId="1" xfId="8" quotePrefix="1" applyNumberFormat="1" applyFont="1" applyFill="1" applyBorder="1" applyAlignment="1">
      <alignment horizontal="center" vertical="center" wrapText="1"/>
    </xf>
    <xf numFmtId="49" fontId="9" fillId="0" borderId="1" xfId="10" quotePrefix="1" applyNumberFormat="1" applyFont="1" applyFill="1" applyBorder="1" applyAlignment="1">
      <alignment horizontal="center" vertical="center" wrapText="1"/>
    </xf>
    <xf numFmtId="49" fontId="9" fillId="0" borderId="1" xfId="12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0" xfId="0" applyNumberFormat="1" applyFont="1" applyFill="1" applyAlignment="1" applyProtection="1">
      <alignment vertical="center"/>
      <protection locked="0"/>
    </xf>
    <xf numFmtId="4" fontId="9" fillId="0" borderId="0" xfId="0" applyNumberFormat="1" applyFont="1" applyFill="1" applyAlignment="1" applyProtection="1">
      <alignment horizontal="center" vertical="center"/>
      <protection locked="0"/>
    </xf>
    <xf numFmtId="4" fontId="10" fillId="0" borderId="0" xfId="0" applyNumberFormat="1" applyFont="1" applyFill="1" applyAlignment="1" applyProtection="1">
      <alignment horizontal="center" vertical="center"/>
      <protection locked="0"/>
    </xf>
    <xf numFmtId="4" fontId="10" fillId="0" borderId="0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9" fillId="0" borderId="0" xfId="0" applyNumberFormat="1" applyFont="1" applyFill="1" applyAlignment="1">
      <alignment vertical="center" wrapText="1"/>
    </xf>
    <xf numFmtId="49" fontId="9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 wrapText="1"/>
    </xf>
    <xf numFmtId="49" fontId="10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right" vertical="center"/>
    </xf>
    <xf numFmtId="4" fontId="10" fillId="0" borderId="0" xfId="0" applyNumberFormat="1" applyFont="1" applyFill="1" applyAlignment="1" applyProtection="1">
      <alignment vertical="center"/>
      <protection locked="0"/>
    </xf>
    <xf numFmtId="4" fontId="15" fillId="0" borderId="0" xfId="0" applyNumberFormat="1" applyFont="1" applyFill="1" applyAlignment="1">
      <alignment vertical="center"/>
    </xf>
    <xf numFmtId="4" fontId="9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/>
    </xf>
    <xf numFmtId="4" fontId="10" fillId="0" borderId="0" xfId="0" applyNumberFormat="1" applyFont="1" applyFill="1" applyAlignment="1">
      <alignment vertical="center"/>
    </xf>
    <xf numFmtId="4" fontId="9" fillId="0" borderId="0" xfId="0" applyNumberFormat="1" applyFont="1" applyFill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43" fontId="15" fillId="0" borderId="0" xfId="38" applyFont="1" applyFill="1" applyAlignment="1">
      <alignment vertical="center"/>
    </xf>
    <xf numFmtId="4" fontId="10" fillId="0" borderId="0" xfId="0" applyNumberFormat="1" applyFont="1" applyFill="1" applyBorder="1" applyAlignment="1">
      <alignment horizontal="right" vertical="center" wrapText="1"/>
    </xf>
    <xf numFmtId="43" fontId="15" fillId="0" borderId="0" xfId="0" applyNumberFormat="1" applyFont="1" applyFill="1" applyAlignment="1">
      <alignment vertical="center"/>
    </xf>
    <xf numFmtId="0" fontId="10" fillId="0" borderId="0" xfId="0" applyNumberFormat="1" applyFont="1" applyFill="1" applyBorder="1" applyAlignment="1">
      <alignment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Alignment="1" applyProtection="1">
      <alignment horizontal="right" vertical="center"/>
      <protection locked="0"/>
    </xf>
    <xf numFmtId="4" fontId="10" fillId="0" borderId="0" xfId="0" applyNumberFormat="1" applyFont="1" applyFill="1" applyAlignment="1" applyProtection="1">
      <alignment horizontal="right" vertical="center"/>
      <protection locked="0"/>
    </xf>
    <xf numFmtId="0" fontId="15" fillId="0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/>
    </xf>
    <xf numFmtId="4" fontId="6" fillId="0" borderId="0" xfId="19" applyNumberFormat="1" applyFont="1" applyFill="1" applyAlignment="1">
      <alignment horizontal="left" vertical="center"/>
    </xf>
    <xf numFmtId="0" fontId="9" fillId="0" borderId="2" xfId="24" applyFont="1" applyFill="1" applyBorder="1" applyAlignment="1">
      <alignment horizontal="center" vertical="center" wrapText="1"/>
    </xf>
    <xf numFmtId="0" fontId="9" fillId="0" borderId="3" xfId="24" applyFont="1" applyFill="1" applyBorder="1" applyAlignment="1">
      <alignment horizontal="center" vertical="center" wrapText="1"/>
    </xf>
    <xf numFmtId="49" fontId="9" fillId="0" borderId="1" xfId="26" applyNumberFormat="1" applyFont="1" applyFill="1" applyBorder="1" applyAlignment="1">
      <alignment horizontal="center" vertical="center" wrapText="1"/>
    </xf>
    <xf numFmtId="49" fontId="9" fillId="0" borderId="1" xfId="26" quotePrefix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21" applyFont="1" applyFill="1" applyAlignment="1">
      <alignment horizontal="center" vertical="center" wrapText="1"/>
    </xf>
    <xf numFmtId="4" fontId="6" fillId="0" borderId="0" xfId="17" applyNumberFormat="1" applyFont="1" applyFill="1" applyAlignment="1">
      <alignment horizontal="right" vertical="center"/>
    </xf>
    <xf numFmtId="4" fontId="10" fillId="0" borderId="0" xfId="17" applyNumberFormat="1" applyFont="1" applyFill="1" applyAlignment="1">
      <alignment horizontal="right" vertical="center"/>
    </xf>
    <xf numFmtId="4" fontId="6" fillId="0" borderId="0" xfId="1" applyNumberFormat="1" applyFont="1" applyFill="1" applyAlignment="1">
      <alignment horizontal="left" vertical="center" wrapText="1"/>
    </xf>
  </cellXfs>
  <cellStyles count="39">
    <cellStyle name="xl45" xfId="37"/>
    <cellStyle name="xl57" xfId="35"/>
    <cellStyle name="xl96" xfId="36"/>
    <cellStyle name="Обычный" xfId="0" builtinId="0"/>
    <cellStyle name="Обычный 10" xfId="2"/>
    <cellStyle name="Обычный 10 2" xfId="3"/>
    <cellStyle name="Обычный 11" xfId="4"/>
    <cellStyle name="Обычный 11 2" xfId="5"/>
    <cellStyle name="Обычный 12" xfId="6"/>
    <cellStyle name="Обычный 12 2" xfId="7"/>
    <cellStyle name="Обычный 13" xfId="8"/>
    <cellStyle name="Обычный 13 2" xfId="9"/>
    <cellStyle name="Обычный 14" xfId="10"/>
    <cellStyle name="Обычный 14 2" xfId="11"/>
    <cellStyle name="Обычный 15 2" xfId="12"/>
    <cellStyle name="Обычный 16" xfId="13"/>
    <cellStyle name="Обычный 16 2" xfId="14"/>
    <cellStyle name="Обычный 17 2" xfId="15"/>
    <cellStyle name="Обычный 18 2" xfId="16"/>
    <cellStyle name="Обычный 19" xfId="17"/>
    <cellStyle name="Обычный 19 2" xfId="18"/>
    <cellStyle name="Обычный 2" xfId="19"/>
    <cellStyle name="Обычный 2 2" xfId="20"/>
    <cellStyle name="Обычный 3" xfId="21"/>
    <cellStyle name="Обычный 3 2" xfId="22"/>
    <cellStyle name="Обычный 4" xfId="1"/>
    <cellStyle name="Обычный 5" xfId="34"/>
    <cellStyle name="Обычный 5 2" xfId="23"/>
    <cellStyle name="Обычный 6" xfId="24"/>
    <cellStyle name="Обычный 6 2" xfId="25"/>
    <cellStyle name="Обычный 7" xfId="26"/>
    <cellStyle name="Обычный 7 2" xfId="27"/>
    <cellStyle name="Обычный 8" xfId="28"/>
    <cellStyle name="Обычный 8 2" xfId="29"/>
    <cellStyle name="Обычный 9" xfId="30"/>
    <cellStyle name="Обычный 9 2" xfId="31"/>
    <cellStyle name="Финансовый" xfId="38" builtinId="3"/>
    <cellStyle name="Финансовый 2" xfId="33"/>
    <cellStyle name="Финансовый 3" xfId="32"/>
  </cellStyles>
  <dxfs count="0"/>
  <tableStyles count="0" defaultTableStyle="TableStyleMedium2" defaultPivotStyle="PivotStyleMedium9"/>
  <colors>
    <mruColors>
      <color rgb="FF3333FF"/>
      <color rgb="FF9933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abSelected="1" zoomScale="90" zoomScaleNormal="90" zoomScalePageLayoutView="90" workbookViewId="0">
      <selection activeCell="K9" sqref="K9"/>
    </sheetView>
  </sheetViews>
  <sheetFormatPr defaultColWidth="8.85546875" defaultRowHeight="15" x14ac:dyDescent="0.25"/>
  <cols>
    <col min="1" max="1" width="36.5703125" style="26" customWidth="1"/>
    <col min="2" max="2" width="6.85546875" style="26" customWidth="1"/>
    <col min="3" max="3" width="6.5703125" style="26" customWidth="1"/>
    <col min="4" max="4" width="6.85546875" style="26" customWidth="1"/>
    <col min="5" max="5" width="6.5703125" style="26" customWidth="1"/>
    <col min="6" max="6" width="6.7109375" style="26" customWidth="1"/>
    <col min="7" max="7" width="7.85546875" style="26" customWidth="1"/>
    <col min="8" max="8" width="6.28515625" style="26" customWidth="1"/>
    <col min="9" max="9" width="12.140625" style="26" customWidth="1"/>
    <col min="10" max="10" width="14.85546875" style="26" customWidth="1"/>
    <col min="11" max="11" width="14.28515625" style="26" customWidth="1"/>
    <col min="12" max="12" width="15.28515625" style="26" customWidth="1"/>
    <col min="13" max="14" width="14.85546875" style="26" customWidth="1"/>
    <col min="15" max="15" width="27.28515625" style="26" customWidth="1"/>
    <col min="16" max="16384" width="8.85546875" style="26"/>
  </cols>
  <sheetData>
    <row r="1" spans="1:13" s="25" customFormat="1" ht="15.75" x14ac:dyDescent="0.25">
      <c r="A1" s="2"/>
      <c r="B1" s="3"/>
      <c r="C1" s="3"/>
      <c r="D1" s="3"/>
      <c r="E1" s="3"/>
      <c r="F1" s="4"/>
      <c r="G1" s="5"/>
      <c r="H1" s="5"/>
      <c r="I1" s="51" t="s">
        <v>55</v>
      </c>
      <c r="J1" s="51"/>
      <c r="K1" s="51"/>
      <c r="L1" s="51"/>
    </row>
    <row r="2" spans="1:13" s="25" customFormat="1" ht="15.6" customHeight="1" x14ac:dyDescent="0.25">
      <c r="A2" s="2"/>
      <c r="B2" s="3"/>
      <c r="C2" s="3"/>
      <c r="D2" s="3"/>
      <c r="E2" s="3"/>
      <c r="F2" s="4"/>
      <c r="G2" s="6"/>
      <c r="H2" s="6"/>
      <c r="I2" s="60" t="s">
        <v>54</v>
      </c>
      <c r="J2" s="60"/>
      <c r="K2" s="60"/>
      <c r="L2" s="60"/>
    </row>
    <row r="3" spans="1:13" s="25" customFormat="1" ht="33" customHeight="1" x14ac:dyDescent="0.25">
      <c r="A3" s="2"/>
      <c r="B3" s="3"/>
      <c r="C3" s="3"/>
      <c r="D3" s="3"/>
      <c r="E3" s="3"/>
      <c r="F3" s="4"/>
      <c r="G3" s="6"/>
      <c r="H3" s="6"/>
      <c r="I3" s="60" t="s">
        <v>69</v>
      </c>
      <c r="J3" s="60"/>
      <c r="K3" s="60"/>
      <c r="L3" s="60"/>
    </row>
    <row r="4" spans="1:13" s="25" customFormat="1" ht="6" customHeight="1" x14ac:dyDescent="0.25">
      <c r="A4" s="2"/>
      <c r="B4" s="3"/>
      <c r="C4" s="3"/>
      <c r="D4" s="3"/>
      <c r="E4" s="3"/>
      <c r="F4" s="3"/>
      <c r="G4" s="3"/>
      <c r="H4" s="3"/>
      <c r="I4" s="7"/>
      <c r="J4" s="7"/>
      <c r="K4" s="7"/>
      <c r="L4" s="8"/>
    </row>
    <row r="5" spans="1:13" s="25" customFormat="1" ht="31.15" customHeight="1" x14ac:dyDescent="0.25">
      <c r="A5" s="57" t="s">
        <v>70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1:13" ht="15.75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58" t="s">
        <v>52</v>
      </c>
      <c r="L6" s="59"/>
    </row>
    <row r="7" spans="1:13" s="27" customFormat="1" ht="15" customHeight="1" x14ac:dyDescent="0.25">
      <c r="A7" s="52" t="s">
        <v>0</v>
      </c>
      <c r="B7" s="54" t="s">
        <v>1</v>
      </c>
      <c r="C7" s="55"/>
      <c r="D7" s="55"/>
      <c r="E7" s="55"/>
      <c r="F7" s="55"/>
      <c r="G7" s="55"/>
      <c r="H7" s="55"/>
      <c r="I7" s="55"/>
      <c r="J7" s="56" t="s">
        <v>2</v>
      </c>
      <c r="K7" s="56"/>
      <c r="L7" s="56"/>
    </row>
    <row r="8" spans="1:13" s="28" customFormat="1" ht="114" customHeight="1" x14ac:dyDescent="0.25">
      <c r="A8" s="53"/>
      <c r="B8" s="11" t="s">
        <v>3</v>
      </c>
      <c r="C8" s="12" t="s">
        <v>4</v>
      </c>
      <c r="D8" s="13" t="s">
        <v>5</v>
      </c>
      <c r="E8" s="14" t="s">
        <v>6</v>
      </c>
      <c r="F8" s="15" t="s">
        <v>7</v>
      </c>
      <c r="G8" s="16" t="s">
        <v>56</v>
      </c>
      <c r="H8" s="17" t="s">
        <v>8</v>
      </c>
      <c r="I8" s="18" t="s">
        <v>9</v>
      </c>
      <c r="J8" s="19" t="s">
        <v>71</v>
      </c>
      <c r="K8" s="20" t="s">
        <v>78</v>
      </c>
      <c r="L8" s="20" t="s">
        <v>53</v>
      </c>
    </row>
    <row r="9" spans="1:13" ht="21" x14ac:dyDescent="0.25">
      <c r="A9" s="29" t="s">
        <v>10</v>
      </c>
      <c r="B9" s="30" t="s">
        <v>11</v>
      </c>
      <c r="C9" s="30" t="s">
        <v>12</v>
      </c>
      <c r="D9" s="30" t="s">
        <v>13</v>
      </c>
      <c r="E9" s="30" t="s">
        <v>14</v>
      </c>
      <c r="F9" s="30" t="s">
        <v>14</v>
      </c>
      <c r="G9" s="30" t="s">
        <v>14</v>
      </c>
      <c r="H9" s="30" t="s">
        <v>15</v>
      </c>
      <c r="I9" s="30" t="s">
        <v>16</v>
      </c>
      <c r="J9" s="21">
        <f>J10-J12</f>
        <v>18840000000</v>
      </c>
      <c r="K9" s="21">
        <f>K10-K12</f>
        <v>18840000000</v>
      </c>
      <c r="L9" s="21">
        <f>L10-L12</f>
        <v>22850000000</v>
      </c>
    </row>
    <row r="10" spans="1:13" ht="22.5" x14ac:dyDescent="0.25">
      <c r="A10" s="31" t="s">
        <v>57</v>
      </c>
      <c r="B10" s="32" t="s">
        <v>11</v>
      </c>
      <c r="C10" s="32" t="s">
        <v>12</v>
      </c>
      <c r="D10" s="32" t="s">
        <v>13</v>
      </c>
      <c r="E10" s="32" t="s">
        <v>14</v>
      </c>
      <c r="F10" s="32" t="s">
        <v>14</v>
      </c>
      <c r="G10" s="32" t="s">
        <v>14</v>
      </c>
      <c r="H10" s="32" t="s">
        <v>15</v>
      </c>
      <c r="I10" s="32" t="s">
        <v>17</v>
      </c>
      <c r="J10" s="33">
        <f>J11</f>
        <v>175740000000</v>
      </c>
      <c r="K10" s="33">
        <f t="shared" ref="K10:L10" si="0">K11</f>
        <v>175740000000</v>
      </c>
      <c r="L10" s="33">
        <f t="shared" si="0"/>
        <v>166080000000</v>
      </c>
    </row>
    <row r="11" spans="1:13" ht="33.75" x14ac:dyDescent="0.25">
      <c r="A11" s="31" t="s">
        <v>58</v>
      </c>
      <c r="B11" s="32" t="s">
        <v>11</v>
      </c>
      <c r="C11" s="32" t="s">
        <v>12</v>
      </c>
      <c r="D11" s="32" t="s">
        <v>13</v>
      </c>
      <c r="E11" s="32" t="s">
        <v>14</v>
      </c>
      <c r="F11" s="32" t="s">
        <v>14</v>
      </c>
      <c r="G11" s="32" t="s">
        <v>13</v>
      </c>
      <c r="H11" s="32" t="s">
        <v>15</v>
      </c>
      <c r="I11" s="32" t="s">
        <v>18</v>
      </c>
      <c r="J11" s="33">
        <v>175740000000</v>
      </c>
      <c r="K11" s="33">
        <v>175740000000</v>
      </c>
      <c r="L11" s="34">
        <v>166080000000</v>
      </c>
    </row>
    <row r="12" spans="1:13" ht="33.75" x14ac:dyDescent="0.25">
      <c r="A12" s="31" t="s">
        <v>19</v>
      </c>
      <c r="B12" s="32" t="s">
        <v>11</v>
      </c>
      <c r="C12" s="32" t="s">
        <v>12</v>
      </c>
      <c r="D12" s="32" t="s">
        <v>13</v>
      </c>
      <c r="E12" s="32" t="s">
        <v>14</v>
      </c>
      <c r="F12" s="32" t="s">
        <v>14</v>
      </c>
      <c r="G12" s="32" t="s">
        <v>14</v>
      </c>
      <c r="H12" s="32" t="s">
        <v>15</v>
      </c>
      <c r="I12" s="32" t="s">
        <v>20</v>
      </c>
      <c r="J12" s="33">
        <f>J13</f>
        <v>156900000000</v>
      </c>
      <c r="K12" s="33">
        <f t="shared" ref="K12:L12" si="1">K13</f>
        <v>156900000000</v>
      </c>
      <c r="L12" s="33">
        <f t="shared" si="1"/>
        <v>143230000000</v>
      </c>
      <c r="M12" s="35"/>
    </row>
    <row r="13" spans="1:13" ht="33.75" x14ac:dyDescent="0.25">
      <c r="A13" s="31" t="s">
        <v>62</v>
      </c>
      <c r="B13" s="32" t="s">
        <v>11</v>
      </c>
      <c r="C13" s="32" t="s">
        <v>12</v>
      </c>
      <c r="D13" s="32" t="s">
        <v>13</v>
      </c>
      <c r="E13" s="32" t="s">
        <v>14</v>
      </c>
      <c r="F13" s="32" t="s">
        <v>14</v>
      </c>
      <c r="G13" s="32" t="s">
        <v>13</v>
      </c>
      <c r="H13" s="32" t="s">
        <v>15</v>
      </c>
      <c r="I13" s="32" t="s">
        <v>21</v>
      </c>
      <c r="J13" s="33">
        <v>156900000000</v>
      </c>
      <c r="K13" s="33">
        <v>156900000000</v>
      </c>
      <c r="L13" s="34">
        <v>143230000000</v>
      </c>
    </row>
    <row r="14" spans="1:13" ht="27.75" customHeight="1" x14ac:dyDescent="0.25">
      <c r="A14" s="29" t="s">
        <v>63</v>
      </c>
      <c r="B14" s="30" t="s">
        <v>11</v>
      </c>
      <c r="C14" s="30" t="s">
        <v>12</v>
      </c>
      <c r="D14" s="30" t="s">
        <v>22</v>
      </c>
      <c r="E14" s="30" t="s">
        <v>14</v>
      </c>
      <c r="F14" s="30" t="s">
        <v>14</v>
      </c>
      <c r="G14" s="30" t="s">
        <v>14</v>
      </c>
      <c r="H14" s="30" t="s">
        <v>15</v>
      </c>
      <c r="I14" s="30" t="s">
        <v>16</v>
      </c>
      <c r="J14" s="21">
        <f>J15-J19</f>
        <v>3194114958.0600014</v>
      </c>
      <c r="K14" s="21">
        <f>K15-K19</f>
        <v>3194114958.0600014</v>
      </c>
      <c r="L14" s="21">
        <f>L15-L19</f>
        <v>1125029798.0600014</v>
      </c>
    </row>
    <row r="15" spans="1:13" s="37" customFormat="1" ht="36" customHeight="1" x14ac:dyDescent="0.25">
      <c r="A15" s="29" t="s">
        <v>64</v>
      </c>
      <c r="B15" s="30" t="s">
        <v>11</v>
      </c>
      <c r="C15" s="30" t="s">
        <v>12</v>
      </c>
      <c r="D15" s="30" t="s">
        <v>22</v>
      </c>
      <c r="E15" s="30" t="s">
        <v>12</v>
      </c>
      <c r="F15" s="30" t="s">
        <v>14</v>
      </c>
      <c r="G15" s="30" t="s">
        <v>14</v>
      </c>
      <c r="H15" s="30" t="s">
        <v>15</v>
      </c>
      <c r="I15" s="30" t="s">
        <v>17</v>
      </c>
      <c r="J15" s="36">
        <f>J16</f>
        <v>14082692000</v>
      </c>
      <c r="K15" s="36">
        <f t="shared" ref="K15:L15" si="2">K16</f>
        <v>14082692000</v>
      </c>
      <c r="L15" s="36">
        <f t="shared" si="2"/>
        <v>12013606840</v>
      </c>
    </row>
    <row r="16" spans="1:13" ht="51.75" customHeight="1" x14ac:dyDescent="0.25">
      <c r="A16" s="31" t="s">
        <v>65</v>
      </c>
      <c r="B16" s="32" t="s">
        <v>11</v>
      </c>
      <c r="C16" s="32" t="s">
        <v>12</v>
      </c>
      <c r="D16" s="32" t="s">
        <v>22</v>
      </c>
      <c r="E16" s="32" t="s">
        <v>12</v>
      </c>
      <c r="F16" s="32" t="s">
        <v>14</v>
      </c>
      <c r="G16" s="32" t="s">
        <v>13</v>
      </c>
      <c r="H16" s="32" t="s">
        <v>15</v>
      </c>
      <c r="I16" s="32" t="s">
        <v>18</v>
      </c>
      <c r="J16" s="38">
        <f>J18+J17</f>
        <v>14082692000</v>
      </c>
      <c r="K16" s="38">
        <f>K18+K17</f>
        <v>14082692000</v>
      </c>
      <c r="L16" s="38">
        <f>L18+L17</f>
        <v>12013606840</v>
      </c>
    </row>
    <row r="17" spans="1:15" ht="63.75" customHeight="1" x14ac:dyDescent="0.25">
      <c r="A17" s="31" t="s">
        <v>59</v>
      </c>
      <c r="B17" s="32" t="s">
        <v>11</v>
      </c>
      <c r="C17" s="32" t="s">
        <v>12</v>
      </c>
      <c r="D17" s="32" t="s">
        <v>22</v>
      </c>
      <c r="E17" s="32" t="s">
        <v>12</v>
      </c>
      <c r="F17" s="32" t="s">
        <v>14</v>
      </c>
      <c r="G17" s="32" t="s">
        <v>13</v>
      </c>
      <c r="H17" s="32" t="s">
        <v>60</v>
      </c>
      <c r="I17" s="32" t="s">
        <v>18</v>
      </c>
      <c r="J17" s="38">
        <v>4182692000</v>
      </c>
      <c r="K17" s="38">
        <v>4182692000</v>
      </c>
      <c r="L17" s="38">
        <v>2113606840</v>
      </c>
    </row>
    <row r="18" spans="1:15" ht="51" customHeight="1" x14ac:dyDescent="0.25">
      <c r="A18" s="31" t="s">
        <v>66</v>
      </c>
      <c r="B18" s="32" t="s">
        <v>11</v>
      </c>
      <c r="C18" s="32" t="s">
        <v>12</v>
      </c>
      <c r="D18" s="32" t="s">
        <v>22</v>
      </c>
      <c r="E18" s="32" t="s">
        <v>12</v>
      </c>
      <c r="F18" s="32" t="s">
        <v>14</v>
      </c>
      <c r="G18" s="32" t="s">
        <v>13</v>
      </c>
      <c r="H18" s="32" t="s">
        <v>72</v>
      </c>
      <c r="I18" s="32" t="s">
        <v>18</v>
      </c>
      <c r="J18" s="38">
        <v>9900000000</v>
      </c>
      <c r="K18" s="38">
        <v>9900000000</v>
      </c>
      <c r="L18" s="38">
        <v>9900000000</v>
      </c>
    </row>
    <row r="19" spans="1:15" ht="50.25" customHeight="1" x14ac:dyDescent="0.25">
      <c r="A19" s="29" t="s">
        <v>67</v>
      </c>
      <c r="B19" s="30" t="s">
        <v>11</v>
      </c>
      <c r="C19" s="30" t="s">
        <v>12</v>
      </c>
      <c r="D19" s="30" t="s">
        <v>22</v>
      </c>
      <c r="E19" s="30" t="s">
        <v>12</v>
      </c>
      <c r="F19" s="30" t="s">
        <v>14</v>
      </c>
      <c r="G19" s="30" t="s">
        <v>14</v>
      </c>
      <c r="H19" s="30" t="s">
        <v>15</v>
      </c>
      <c r="I19" s="30" t="s">
        <v>20</v>
      </c>
      <c r="J19" s="39">
        <f>J20</f>
        <v>10888577041.939999</v>
      </c>
      <c r="K19" s="39">
        <f>K20</f>
        <v>10888577041.939999</v>
      </c>
      <c r="L19" s="39">
        <f>L20</f>
        <v>10888577041.939999</v>
      </c>
    </row>
    <row r="20" spans="1:15" ht="51" customHeight="1" x14ac:dyDescent="0.25">
      <c r="A20" s="31" t="s">
        <v>68</v>
      </c>
      <c r="B20" s="32" t="s">
        <v>11</v>
      </c>
      <c r="C20" s="32" t="s">
        <v>12</v>
      </c>
      <c r="D20" s="32" t="s">
        <v>22</v>
      </c>
      <c r="E20" s="32" t="s">
        <v>12</v>
      </c>
      <c r="F20" s="32" t="s">
        <v>14</v>
      </c>
      <c r="G20" s="32" t="s">
        <v>13</v>
      </c>
      <c r="H20" s="32" t="s">
        <v>15</v>
      </c>
      <c r="I20" s="32" t="s">
        <v>21</v>
      </c>
      <c r="J20" s="40">
        <f>J22+J24+J23+J21</f>
        <v>10888577041.939999</v>
      </c>
      <c r="K20" s="40">
        <f t="shared" ref="K20:L20" si="3">K22+K24+K23+K21</f>
        <v>10888577041.939999</v>
      </c>
      <c r="L20" s="40">
        <f t="shared" si="3"/>
        <v>10888577041.939999</v>
      </c>
    </row>
    <row r="21" spans="1:15" ht="64.5" customHeight="1" x14ac:dyDescent="0.25">
      <c r="A21" s="31" t="s">
        <v>73</v>
      </c>
      <c r="B21" s="32" t="s">
        <v>11</v>
      </c>
      <c r="C21" s="32" t="s">
        <v>12</v>
      </c>
      <c r="D21" s="32" t="s">
        <v>22</v>
      </c>
      <c r="E21" s="32" t="s">
        <v>12</v>
      </c>
      <c r="F21" s="32" t="s">
        <v>14</v>
      </c>
      <c r="G21" s="32" t="s">
        <v>13</v>
      </c>
      <c r="H21" s="32" t="s">
        <v>60</v>
      </c>
      <c r="I21" s="32" t="s">
        <v>21</v>
      </c>
      <c r="J21" s="40">
        <v>107142857.14</v>
      </c>
      <c r="K21" s="40">
        <v>107142857.14</v>
      </c>
      <c r="L21" s="40">
        <v>107142857.14</v>
      </c>
    </row>
    <row r="22" spans="1:15" ht="50.25" customHeight="1" x14ac:dyDescent="0.25">
      <c r="A22" s="41" t="s">
        <v>23</v>
      </c>
      <c r="B22" s="32" t="s">
        <v>11</v>
      </c>
      <c r="C22" s="32" t="s">
        <v>12</v>
      </c>
      <c r="D22" s="32" t="s">
        <v>22</v>
      </c>
      <c r="E22" s="32" t="s">
        <v>12</v>
      </c>
      <c r="F22" s="32" t="s">
        <v>14</v>
      </c>
      <c r="G22" s="32" t="s">
        <v>13</v>
      </c>
      <c r="H22" s="32" t="s">
        <v>72</v>
      </c>
      <c r="I22" s="32" t="s">
        <v>21</v>
      </c>
      <c r="J22" s="40">
        <v>9900000000</v>
      </c>
      <c r="K22" s="40">
        <v>9900000000</v>
      </c>
      <c r="L22" s="38">
        <v>9900000000</v>
      </c>
    </row>
    <row r="23" spans="1:15" s="37" customFormat="1" ht="56.25" x14ac:dyDescent="0.25">
      <c r="A23" s="41" t="s">
        <v>74</v>
      </c>
      <c r="B23" s="32" t="s">
        <v>11</v>
      </c>
      <c r="C23" s="32" t="s">
        <v>12</v>
      </c>
      <c r="D23" s="32" t="s">
        <v>22</v>
      </c>
      <c r="E23" s="32" t="s">
        <v>12</v>
      </c>
      <c r="F23" s="32" t="s">
        <v>14</v>
      </c>
      <c r="G23" s="32" t="s">
        <v>13</v>
      </c>
      <c r="H23" s="32" t="s">
        <v>75</v>
      </c>
      <c r="I23" s="32" t="s">
        <v>21</v>
      </c>
      <c r="J23" s="40">
        <v>194685802.83000001</v>
      </c>
      <c r="K23" s="40">
        <v>194685802.83000001</v>
      </c>
      <c r="L23" s="40">
        <v>194685802.83000001</v>
      </c>
    </row>
    <row r="24" spans="1:15" s="37" customFormat="1" ht="112.5" x14ac:dyDescent="0.25">
      <c r="A24" s="41" t="s">
        <v>76</v>
      </c>
      <c r="B24" s="32" t="s">
        <v>11</v>
      </c>
      <c r="C24" s="32" t="s">
        <v>12</v>
      </c>
      <c r="D24" s="32" t="s">
        <v>22</v>
      </c>
      <c r="E24" s="32" t="s">
        <v>12</v>
      </c>
      <c r="F24" s="32" t="s">
        <v>14</v>
      </c>
      <c r="G24" s="32" t="s">
        <v>13</v>
      </c>
      <c r="H24" s="32" t="s">
        <v>77</v>
      </c>
      <c r="I24" s="32" t="s">
        <v>21</v>
      </c>
      <c r="J24" s="40">
        <v>686748381.97000003</v>
      </c>
      <c r="K24" s="40">
        <v>686748381.97000003</v>
      </c>
      <c r="L24" s="40">
        <v>686748381.97000003</v>
      </c>
    </row>
    <row r="25" spans="1:15" ht="29.25" customHeight="1" x14ac:dyDescent="0.25">
      <c r="A25" s="29" t="s">
        <v>24</v>
      </c>
      <c r="B25" s="30" t="s">
        <v>16</v>
      </c>
      <c r="C25" s="30" t="s">
        <v>12</v>
      </c>
      <c r="D25" s="30" t="s">
        <v>25</v>
      </c>
      <c r="E25" s="30" t="s">
        <v>14</v>
      </c>
      <c r="F25" s="30" t="s">
        <v>14</v>
      </c>
      <c r="G25" s="30" t="s">
        <v>14</v>
      </c>
      <c r="H25" s="30" t="s">
        <v>15</v>
      </c>
      <c r="I25" s="30" t="s">
        <v>16</v>
      </c>
      <c r="J25" s="21">
        <f>J29-J26</f>
        <v>5058812974.3699951</v>
      </c>
      <c r="K25" s="22" t="s">
        <v>26</v>
      </c>
      <c r="L25" s="21">
        <f>L29-L26</f>
        <v>1546891285.4000244</v>
      </c>
    </row>
    <row r="26" spans="1:15" x14ac:dyDescent="0.25">
      <c r="A26" s="31" t="s">
        <v>27</v>
      </c>
      <c r="B26" s="32" t="s">
        <v>16</v>
      </c>
      <c r="C26" s="32" t="s">
        <v>12</v>
      </c>
      <c r="D26" s="32" t="s">
        <v>25</v>
      </c>
      <c r="E26" s="32" t="s">
        <v>14</v>
      </c>
      <c r="F26" s="32" t="s">
        <v>14</v>
      </c>
      <c r="G26" s="32" t="s">
        <v>14</v>
      </c>
      <c r="H26" s="32" t="s">
        <v>15</v>
      </c>
      <c r="I26" s="32" t="s">
        <v>28</v>
      </c>
      <c r="J26" s="34">
        <f>J27</f>
        <v>311223777885.79999</v>
      </c>
      <c r="K26" s="23" t="s">
        <v>26</v>
      </c>
      <c r="L26" s="34">
        <f>L27</f>
        <v>361769757308.66998</v>
      </c>
    </row>
    <row r="27" spans="1:15" x14ac:dyDescent="0.25">
      <c r="A27" s="31" t="s">
        <v>29</v>
      </c>
      <c r="B27" s="32" t="s">
        <v>16</v>
      </c>
      <c r="C27" s="32" t="s">
        <v>12</v>
      </c>
      <c r="D27" s="32" t="s">
        <v>25</v>
      </c>
      <c r="E27" s="32" t="s">
        <v>13</v>
      </c>
      <c r="F27" s="32" t="s">
        <v>14</v>
      </c>
      <c r="G27" s="32" t="s">
        <v>14</v>
      </c>
      <c r="H27" s="32" t="s">
        <v>15</v>
      </c>
      <c r="I27" s="32" t="s">
        <v>28</v>
      </c>
      <c r="J27" s="34">
        <f>J28</f>
        <v>311223777885.79999</v>
      </c>
      <c r="K27" s="23" t="s">
        <v>26</v>
      </c>
      <c r="L27" s="34">
        <f>L28</f>
        <v>361769757308.66998</v>
      </c>
    </row>
    <row r="28" spans="1:15" ht="25.5" customHeight="1" x14ac:dyDescent="0.25">
      <c r="A28" s="31" t="s">
        <v>30</v>
      </c>
      <c r="B28" s="32" t="s">
        <v>16</v>
      </c>
      <c r="C28" s="32" t="s">
        <v>12</v>
      </c>
      <c r="D28" s="32" t="s">
        <v>25</v>
      </c>
      <c r="E28" s="32" t="s">
        <v>13</v>
      </c>
      <c r="F28" s="32" t="s">
        <v>12</v>
      </c>
      <c r="G28" s="32" t="s">
        <v>13</v>
      </c>
      <c r="H28" s="32" t="s">
        <v>15</v>
      </c>
      <c r="I28" s="32" t="s">
        <v>31</v>
      </c>
      <c r="J28" s="34">
        <v>311223777885.79999</v>
      </c>
      <c r="K28" s="23" t="s">
        <v>26</v>
      </c>
      <c r="L28" s="34">
        <v>361769757308.66998</v>
      </c>
      <c r="M28" s="35"/>
      <c r="O28" s="42"/>
    </row>
    <row r="29" spans="1:15" x14ac:dyDescent="0.25">
      <c r="A29" s="31" t="s">
        <v>32</v>
      </c>
      <c r="B29" s="32" t="s">
        <v>16</v>
      </c>
      <c r="C29" s="32" t="s">
        <v>12</v>
      </c>
      <c r="D29" s="32" t="s">
        <v>25</v>
      </c>
      <c r="E29" s="32" t="s">
        <v>14</v>
      </c>
      <c r="F29" s="32" t="s">
        <v>14</v>
      </c>
      <c r="G29" s="32" t="s">
        <v>14</v>
      </c>
      <c r="H29" s="32" t="s">
        <v>15</v>
      </c>
      <c r="I29" s="32" t="s">
        <v>33</v>
      </c>
      <c r="J29" s="43">
        <f>J30</f>
        <v>316282590860.16998</v>
      </c>
      <c r="K29" s="23" t="s">
        <v>26</v>
      </c>
      <c r="L29" s="34">
        <f>L30</f>
        <v>363316648594.07001</v>
      </c>
      <c r="N29" s="1"/>
      <c r="O29" s="44"/>
    </row>
    <row r="30" spans="1:15" x14ac:dyDescent="0.25">
      <c r="A30" s="31" t="s">
        <v>34</v>
      </c>
      <c r="B30" s="32" t="s">
        <v>16</v>
      </c>
      <c r="C30" s="32" t="s">
        <v>12</v>
      </c>
      <c r="D30" s="32" t="s">
        <v>25</v>
      </c>
      <c r="E30" s="32" t="s">
        <v>13</v>
      </c>
      <c r="F30" s="32" t="s">
        <v>14</v>
      </c>
      <c r="G30" s="32" t="s">
        <v>14</v>
      </c>
      <c r="H30" s="32" t="s">
        <v>15</v>
      </c>
      <c r="I30" s="32" t="s">
        <v>33</v>
      </c>
      <c r="J30" s="34">
        <f>J31</f>
        <v>316282590860.16998</v>
      </c>
      <c r="K30" s="23" t="s">
        <v>26</v>
      </c>
      <c r="L30" s="34">
        <f>L31</f>
        <v>363316648594.07001</v>
      </c>
    </row>
    <row r="31" spans="1:15" ht="25.5" customHeight="1" x14ac:dyDescent="0.25">
      <c r="A31" s="45" t="s">
        <v>35</v>
      </c>
      <c r="B31" s="46" t="s">
        <v>16</v>
      </c>
      <c r="C31" s="46" t="s">
        <v>12</v>
      </c>
      <c r="D31" s="46" t="s">
        <v>25</v>
      </c>
      <c r="E31" s="46" t="s">
        <v>13</v>
      </c>
      <c r="F31" s="46" t="s">
        <v>12</v>
      </c>
      <c r="G31" s="46" t="s">
        <v>13</v>
      </c>
      <c r="H31" s="46" t="s">
        <v>15</v>
      </c>
      <c r="I31" s="46" t="s">
        <v>36</v>
      </c>
      <c r="J31" s="34">
        <v>316282590860.16998</v>
      </c>
      <c r="K31" s="24" t="s">
        <v>26</v>
      </c>
      <c r="L31" s="34">
        <v>363316648594.07001</v>
      </c>
      <c r="O31" s="44"/>
    </row>
    <row r="32" spans="1:15" ht="24" customHeight="1" x14ac:dyDescent="0.25">
      <c r="A32" s="29" t="s">
        <v>37</v>
      </c>
      <c r="B32" s="30" t="s">
        <v>11</v>
      </c>
      <c r="C32" s="30" t="s">
        <v>12</v>
      </c>
      <c r="D32" s="30" t="s">
        <v>38</v>
      </c>
      <c r="E32" s="30" t="s">
        <v>14</v>
      </c>
      <c r="F32" s="30" t="s">
        <v>14</v>
      </c>
      <c r="G32" s="30" t="s">
        <v>14</v>
      </c>
      <c r="H32" s="30" t="s">
        <v>15</v>
      </c>
      <c r="I32" s="30" t="s">
        <v>16</v>
      </c>
      <c r="J32" s="21">
        <f>J33+J39</f>
        <v>-100622357.19999999</v>
      </c>
      <c r="K32" s="21">
        <f>K33</f>
        <v>-100622357.19999999</v>
      </c>
      <c r="L32" s="21">
        <f>L33+L39</f>
        <v>-683239394.67999995</v>
      </c>
    </row>
    <row r="33" spans="1:15" ht="31.5" x14ac:dyDescent="0.25">
      <c r="A33" s="29" t="s">
        <v>39</v>
      </c>
      <c r="B33" s="30" t="s">
        <v>11</v>
      </c>
      <c r="C33" s="30" t="s">
        <v>12</v>
      </c>
      <c r="D33" s="30" t="s">
        <v>38</v>
      </c>
      <c r="E33" s="30" t="s">
        <v>25</v>
      </c>
      <c r="F33" s="30" t="s">
        <v>14</v>
      </c>
      <c r="G33" s="30" t="s">
        <v>14</v>
      </c>
      <c r="H33" s="30" t="s">
        <v>15</v>
      </c>
      <c r="I33" s="30" t="s">
        <v>16</v>
      </c>
      <c r="J33" s="21">
        <f>J36-J34</f>
        <v>-100622357.19999999</v>
      </c>
      <c r="K33" s="47">
        <f>K36-K34</f>
        <v>-100622357.19999999</v>
      </c>
      <c r="L33" s="47">
        <f>L36-L34</f>
        <v>82594367.24000001</v>
      </c>
    </row>
    <row r="34" spans="1:15" s="37" customFormat="1" ht="27" customHeight="1" x14ac:dyDescent="0.25">
      <c r="A34" s="31" t="s">
        <v>40</v>
      </c>
      <c r="B34" s="32" t="s">
        <v>11</v>
      </c>
      <c r="C34" s="32" t="s">
        <v>12</v>
      </c>
      <c r="D34" s="32" t="s">
        <v>38</v>
      </c>
      <c r="E34" s="32" t="s">
        <v>25</v>
      </c>
      <c r="F34" s="32" t="s">
        <v>14</v>
      </c>
      <c r="G34" s="32" t="s">
        <v>14</v>
      </c>
      <c r="H34" s="32" t="s">
        <v>15</v>
      </c>
      <c r="I34" s="32" t="s">
        <v>28</v>
      </c>
      <c r="J34" s="38">
        <f>J35</f>
        <v>300000000</v>
      </c>
      <c r="K34" s="38">
        <f t="shared" ref="K34:L34" si="4">K35</f>
        <v>300000000</v>
      </c>
      <c r="L34" s="38">
        <f t="shared" si="4"/>
        <v>158800000</v>
      </c>
    </row>
    <row r="35" spans="1:15" ht="51" customHeight="1" x14ac:dyDescent="0.25">
      <c r="A35" s="31" t="s">
        <v>41</v>
      </c>
      <c r="B35" s="32" t="s">
        <v>11</v>
      </c>
      <c r="C35" s="32" t="s">
        <v>12</v>
      </c>
      <c r="D35" s="32" t="s">
        <v>38</v>
      </c>
      <c r="E35" s="32" t="s">
        <v>25</v>
      </c>
      <c r="F35" s="32" t="s">
        <v>13</v>
      </c>
      <c r="G35" s="32" t="s">
        <v>13</v>
      </c>
      <c r="H35" s="32" t="s">
        <v>15</v>
      </c>
      <c r="I35" s="32" t="s">
        <v>42</v>
      </c>
      <c r="J35" s="38">
        <v>300000000</v>
      </c>
      <c r="K35" s="38">
        <v>300000000</v>
      </c>
      <c r="L35" s="48">
        <v>158800000</v>
      </c>
    </row>
    <row r="36" spans="1:15" ht="25.5" customHeight="1" x14ac:dyDescent="0.25">
      <c r="A36" s="31" t="s">
        <v>43</v>
      </c>
      <c r="B36" s="32" t="s">
        <v>11</v>
      </c>
      <c r="C36" s="32" t="s">
        <v>12</v>
      </c>
      <c r="D36" s="32" t="s">
        <v>38</v>
      </c>
      <c r="E36" s="32" t="s">
        <v>25</v>
      </c>
      <c r="F36" s="32" t="s">
        <v>14</v>
      </c>
      <c r="G36" s="32" t="s">
        <v>14</v>
      </c>
      <c r="H36" s="32" t="s">
        <v>15</v>
      </c>
      <c r="I36" s="32" t="s">
        <v>33</v>
      </c>
      <c r="J36" s="34">
        <f>J37+J38</f>
        <v>199377642.80000001</v>
      </c>
      <c r="K36" s="34">
        <f>K37+K38</f>
        <v>199377642.80000001</v>
      </c>
      <c r="L36" s="48">
        <f>L37+L38</f>
        <v>241394367.24000001</v>
      </c>
    </row>
    <row r="37" spans="1:15" ht="48" customHeight="1" x14ac:dyDescent="0.25">
      <c r="A37" s="31" t="s">
        <v>44</v>
      </c>
      <c r="B37" s="32" t="s">
        <v>11</v>
      </c>
      <c r="C37" s="32" t="s">
        <v>12</v>
      </c>
      <c r="D37" s="32" t="s">
        <v>38</v>
      </c>
      <c r="E37" s="32" t="s">
        <v>25</v>
      </c>
      <c r="F37" s="32" t="s">
        <v>12</v>
      </c>
      <c r="G37" s="32" t="s">
        <v>13</v>
      </c>
      <c r="H37" s="32" t="s">
        <v>15</v>
      </c>
      <c r="I37" s="32" t="s">
        <v>45</v>
      </c>
      <c r="J37" s="38">
        <v>28857142.800000001</v>
      </c>
      <c r="K37" s="38">
        <v>28857142.800000001</v>
      </c>
      <c r="L37" s="38">
        <v>28857142.800000001</v>
      </c>
    </row>
    <row r="38" spans="1:15" ht="56.25" x14ac:dyDescent="0.25">
      <c r="A38" s="31" t="s">
        <v>46</v>
      </c>
      <c r="B38" s="32" t="s">
        <v>11</v>
      </c>
      <c r="C38" s="32" t="s">
        <v>12</v>
      </c>
      <c r="D38" s="32" t="s">
        <v>38</v>
      </c>
      <c r="E38" s="32" t="s">
        <v>25</v>
      </c>
      <c r="F38" s="32" t="s">
        <v>13</v>
      </c>
      <c r="G38" s="32" t="s">
        <v>13</v>
      </c>
      <c r="H38" s="32" t="s">
        <v>15</v>
      </c>
      <c r="I38" s="32" t="s">
        <v>45</v>
      </c>
      <c r="J38" s="38">
        <v>170520500</v>
      </c>
      <c r="K38" s="38">
        <v>170520500</v>
      </c>
      <c r="L38" s="48">
        <v>212537224.44</v>
      </c>
    </row>
    <row r="39" spans="1:15" ht="26.25" customHeight="1" x14ac:dyDescent="0.25">
      <c r="A39" s="29" t="s">
        <v>48</v>
      </c>
      <c r="B39" s="30" t="s">
        <v>11</v>
      </c>
      <c r="C39" s="30" t="s">
        <v>12</v>
      </c>
      <c r="D39" s="30" t="s">
        <v>38</v>
      </c>
      <c r="E39" s="30" t="s">
        <v>49</v>
      </c>
      <c r="F39" s="30" t="s">
        <v>14</v>
      </c>
      <c r="G39" s="30" t="s">
        <v>14</v>
      </c>
      <c r="H39" s="30" t="s">
        <v>15</v>
      </c>
      <c r="I39" s="30" t="s">
        <v>16</v>
      </c>
      <c r="J39" s="47">
        <f>J40</f>
        <v>0</v>
      </c>
      <c r="K39" s="22" t="s">
        <v>26</v>
      </c>
      <c r="L39" s="47">
        <f>L40</f>
        <v>-765833761.91999996</v>
      </c>
    </row>
    <row r="40" spans="1:15" ht="83.25" customHeight="1" x14ac:dyDescent="0.25">
      <c r="A40" s="31" t="s">
        <v>50</v>
      </c>
      <c r="B40" s="32" t="s">
        <v>11</v>
      </c>
      <c r="C40" s="32" t="s">
        <v>12</v>
      </c>
      <c r="D40" s="32" t="s">
        <v>38</v>
      </c>
      <c r="E40" s="32" t="s">
        <v>49</v>
      </c>
      <c r="F40" s="32" t="s">
        <v>13</v>
      </c>
      <c r="G40" s="32" t="s">
        <v>14</v>
      </c>
      <c r="H40" s="32" t="s">
        <v>15</v>
      </c>
      <c r="I40" s="32" t="s">
        <v>28</v>
      </c>
      <c r="J40" s="48">
        <f>J41</f>
        <v>0</v>
      </c>
      <c r="K40" s="23" t="s">
        <v>26</v>
      </c>
      <c r="L40" s="48">
        <f>L41</f>
        <v>-765833761.91999996</v>
      </c>
      <c r="O40" s="49"/>
    </row>
    <row r="41" spans="1:15" ht="180" x14ac:dyDescent="0.25">
      <c r="A41" s="31" t="s">
        <v>61</v>
      </c>
      <c r="B41" s="32" t="s">
        <v>11</v>
      </c>
      <c r="C41" s="32" t="s">
        <v>12</v>
      </c>
      <c r="D41" s="32" t="s">
        <v>38</v>
      </c>
      <c r="E41" s="32" t="s">
        <v>49</v>
      </c>
      <c r="F41" s="32" t="s">
        <v>13</v>
      </c>
      <c r="G41" s="32" t="s">
        <v>13</v>
      </c>
      <c r="H41" s="32" t="s">
        <v>15</v>
      </c>
      <c r="I41" s="32" t="s">
        <v>51</v>
      </c>
      <c r="J41" s="48">
        <v>0</v>
      </c>
      <c r="K41" s="23" t="s">
        <v>26</v>
      </c>
      <c r="L41" s="48">
        <v>-765833761.91999996</v>
      </c>
      <c r="O41" s="49"/>
    </row>
    <row r="42" spans="1:15" ht="33.75" customHeight="1" x14ac:dyDescent="0.25">
      <c r="A42" s="29" t="s">
        <v>47</v>
      </c>
      <c r="B42" s="30" t="s">
        <v>16</v>
      </c>
      <c r="C42" s="30" t="s">
        <v>12</v>
      </c>
      <c r="D42" s="30" t="s">
        <v>14</v>
      </c>
      <c r="E42" s="30" t="s">
        <v>14</v>
      </c>
      <c r="F42" s="30" t="s">
        <v>14</v>
      </c>
      <c r="G42" s="30" t="s">
        <v>14</v>
      </c>
      <c r="H42" s="30" t="s">
        <v>15</v>
      </c>
      <c r="I42" s="30" t="s">
        <v>16</v>
      </c>
      <c r="J42" s="47">
        <f>J9+J14+J32+J25</f>
        <v>26992305575.229996</v>
      </c>
      <c r="K42" s="23" t="s">
        <v>26</v>
      </c>
      <c r="L42" s="47">
        <f>L9+L14+L32+L25</f>
        <v>24838681688.780025</v>
      </c>
    </row>
    <row r="43" spans="1:15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</row>
    <row r="44" spans="1:15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</row>
  </sheetData>
  <mergeCells count="8">
    <mergeCell ref="I1:L1"/>
    <mergeCell ref="A7:A8"/>
    <mergeCell ref="B7:I7"/>
    <mergeCell ref="J7:L7"/>
    <mergeCell ref="A5:L5"/>
    <mergeCell ref="K6:L6"/>
    <mergeCell ref="I2:L2"/>
    <mergeCell ref="I3:L3"/>
  </mergeCells>
  <pageMargins left="0.23622047244094491" right="0.23622047244094491" top="0.59055118110236227" bottom="0.39370078740157483" header="0.11811023622047245" footer="0.23622047244094491"/>
  <pageSetup paperSize="9" scale="71" firstPageNumber="218" fitToHeight="10" orientation="portrait" useFirstPageNumber="1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2026-05-27T08:15:52Z</dcterms:modified>
</cp:coreProperties>
</file>